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<sst xmlns="http://schemas.openxmlformats.org/spreadsheetml/2006/main" count="81" uniqueCount="67">
  <si>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r>
      <rPr>
        <sz val="18"/>
        <color theme="1"/>
        <rFont val="方正小标宋简体"/>
        <charset val="134"/>
      </rPr>
      <t xml:space="preserve">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</si>
  <si>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</si>
  <si>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北京市水科学技术研究院</t>
  </si>
  <si>
    <t>项目名称</t>
  </si>
  <si>
    <t>北京市学者培养经费资助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</si>
  <si>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</si>
  <si>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</si>
  <si>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</si>
  <si>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</si>
  <si>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</si>
  <si>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</si>
  <si>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</si>
  <si>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</si>
  <si>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</si>
  <si>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</si>
  <si>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</si>
  <si>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</si>
  <si>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</si>
  <si>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</si>
  <si>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</si>
  <si>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</si>
  <si>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</si>
  <si>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</si>
  <si>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根据聘请院士担任学术导师指导研究工作；加强科研团队建设，开展相关技术攻关，提高团队创新能力及学术氛围；参加学术交流活动，提升团队人员专业技能和业务水平。</t>
  </si>
  <si>
    <t>项目开展系统研究，提出关键技术，聘请院士担任学术导师指导研究工作；针对技术成果组织学术研讨，参加学术交流活动，加强科研团队建设，团队成员多人提升专业技术水平，团队取得了一定的学术成果，进一步提升学术影响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</si>
  <si>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</si>
  <si>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</si>
  <si>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</si>
  <si>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</si>
  <si>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</si>
  <si>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</si>
  <si>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</si>
  <si>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研究成果获技术奖项数量</t>
  </si>
  <si>
    <t>≥1项</t>
  </si>
  <si>
    <t>1项</t>
  </si>
  <si>
    <t>参加学术交流活动次数</t>
  </si>
  <si>
    <t>≥10场·次</t>
  </si>
  <si>
    <t>10场·次</t>
  </si>
  <si>
    <t>针对水资源战略储备、多目标优化调配等技术成果组织行业内高水平专题学术研讨</t>
  </si>
  <si>
    <t>≥2次</t>
  </si>
  <si>
    <t>2次</t>
  </si>
  <si>
    <t>发表论文数量</t>
  </si>
  <si>
    <t>≥4篇</t>
  </si>
  <si>
    <t>4篇</t>
  </si>
  <si>
    <t>时效
指标</t>
  </si>
  <si>
    <t>项目总结报告完成时间</t>
  </si>
  <si>
    <t>≤12月</t>
  </si>
  <si>
    <t>12月</t>
  </si>
  <si>
    <t>偏差原因：虽然在12月已完成总结报告，但按照我单位内部质量体系管理要求，还应完成校审。
改进措施：报告时间安排进一步提前，预留出校审时间。</t>
  </si>
  <si>
    <t>成本指标</t>
  </si>
  <si>
    <t>经济成本指标</t>
  </si>
  <si>
    <t>项目总成本</t>
  </si>
  <si>
    <t>≤100万元</t>
  </si>
  <si>
    <t>100万元</t>
  </si>
  <si>
    <t>效益指标</t>
  </si>
  <si>
    <t>社会效益指标</t>
  </si>
  <si>
    <t>提升团队学术氛围</t>
  </si>
  <si>
    <t>显著</t>
  </si>
  <si>
    <t>偏差原因：本年度通过举办学术论坛、参加学术交流活动以及团队内部专题技术研讨等活动，团队学术氛围显著提升，但在国外先进技术及经验交流方面有所欠缺。
改进措施：加强国内外在综合节水、再生水安全利用、雨洪资源高效利用、水资源管理等方面先进经验的学习、合作交流，进一步提高学术氛围。</t>
  </si>
  <si>
    <t>提升团队学术影响力和北京水务重点科技成果的行业影响力</t>
  </si>
  <si>
    <t>偏差原因：团队开展系统研究，取得了一定研究成果，提升了学术影响力和重点科技成果的行业影响力，但在成果集成凝练方面还有一定不足。
改进措施：加强关键成果的集成和凝练，进一步提升科技成果的行业影响力。</t>
  </si>
  <si>
    <t>提升人员专业技能和业务水平</t>
  </si>
  <si>
    <t>偏差原因：本年度团队人员专业技能及业务水平有所提升。但在核心技术成果转化应用方面还有不足。
改进措施：围绕综合节水、再生水安全利用、雨洪资源高效利用等重大需求，开展技术成果的示范应用。</t>
  </si>
  <si>
    <t>可持续影响指标</t>
  </si>
  <si>
    <t>作为六年期持续项目，保证成果积累和人才培养的延续性。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</si>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</sst>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3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Normal="100" topLeftCell="A20" workbookViewId="0">
      <selection activeCell="T21" sqref="T21"/>
    </sheetView>
  </sheetViews>
  <sheetFormatPr defaultColWidth="9" defaultRowHeight="14"/>
  <cols>
    <col min="1" max="1" width="5.12727272727273" customWidth="1"/>
    <col min="2" max="2" width="6" customWidth="1"/>
    <col min="3" max="3" width="7.75454545454545" customWidth="1"/>
    <col min="4" max="4" width="5.12727272727273" customWidth="1"/>
    <col min="5" max="5" width="7.12727272727273" customWidth="1"/>
    <col min="6" max="6" width="4" customWidth="1"/>
    <col min="7" max="7" width="7.5" customWidth="1"/>
    <col min="8" max="8" width="10.8727272727273" customWidth="1"/>
    <col min="9" max="9" width="3.87272727272727" customWidth="1"/>
    <col min="10" max="10" width="4.5" customWidth="1"/>
    <col min="11" max="11" width="3.87272727272727" customWidth="1"/>
    <col min="12" max="12" width="4" customWidth="1"/>
    <col min="13" max="13" width="4.87272727272727" customWidth="1"/>
    <col min="14" max="14" width="18.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1.5" customHeight="1" spans="1:14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3"/>
      <c r="J2" s="4"/>
      <c r="K2" s="4"/>
      <c r="L2" s="4"/>
      <c r="M2" s="4"/>
      <c r="N2" s="4"/>
    </row>
    <row r="3" ht="15" customHeight="1" spans="1:14">
      <c r="A3" s="5" t="s">
        <v>3</v>
      </c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15"/>
    </row>
    <row r="4" ht="15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6" t="s">
        <v>15</v>
      </c>
      <c r="D6" s="6"/>
      <c r="E6" s="7">
        <f t="shared" ref="E6:I6" si="0">SUM(E7:E9)</f>
        <v>100</v>
      </c>
      <c r="F6" s="7">
        <f>SUM(F7:G9)</f>
        <v>100</v>
      </c>
      <c r="G6" s="7">
        <f t="shared" si="0"/>
        <v>0</v>
      </c>
      <c r="H6" s="7">
        <f>SUM(H7:I9)</f>
        <v>100</v>
      </c>
      <c r="I6" s="7">
        <f t="shared" si="0"/>
        <v>0</v>
      </c>
      <c r="J6" s="5">
        <v>10</v>
      </c>
      <c r="K6" s="5"/>
      <c r="L6" s="16">
        <f t="shared" ref="L6:L9" si="1">ROUND(H6/F6,4)</f>
        <v>1</v>
      </c>
      <c r="M6" s="16"/>
      <c r="N6" s="5">
        <f>ROUND(J6*L6,2)</f>
        <v>10</v>
      </c>
    </row>
    <row r="7" ht="26.1" customHeight="1" spans="1:14">
      <c r="A7" s="5"/>
      <c r="B7" s="5"/>
      <c r="C7" s="5" t="s">
        <v>16</v>
      </c>
      <c r="D7" s="5"/>
      <c r="E7" s="7">
        <v>100</v>
      </c>
      <c r="F7" s="7">
        <v>100</v>
      </c>
      <c r="G7" s="7"/>
      <c r="H7" s="7">
        <v>100</v>
      </c>
      <c r="I7" s="7"/>
      <c r="J7" s="5" t="s">
        <v>17</v>
      </c>
      <c r="K7" s="5"/>
      <c r="L7" s="16">
        <f t="shared" si="1"/>
        <v>1</v>
      </c>
      <c r="M7" s="16"/>
      <c r="N7" s="5" t="s">
        <v>17</v>
      </c>
    </row>
    <row r="8" ht="32.1" customHeight="1" spans="1:14">
      <c r="A8" s="5"/>
      <c r="B8" s="5"/>
      <c r="C8" s="5" t="s">
        <v>18</v>
      </c>
      <c r="D8" s="5"/>
      <c r="E8" s="7"/>
      <c r="F8" s="7"/>
      <c r="G8" s="7"/>
      <c r="H8" s="7"/>
      <c r="I8" s="7"/>
      <c r="J8" s="5" t="s">
        <v>17</v>
      </c>
      <c r="K8" s="5"/>
      <c r="L8" s="16"/>
      <c r="M8" s="16"/>
      <c r="N8" s="5" t="s">
        <v>17</v>
      </c>
    </row>
    <row r="9" ht="26.1" customHeight="1" spans="1:14">
      <c r="A9" s="5"/>
      <c r="B9" s="5"/>
      <c r="C9" s="5" t="s">
        <v>19</v>
      </c>
      <c r="D9" s="5"/>
      <c r="E9" s="7"/>
      <c r="F9" s="7"/>
      <c r="G9" s="7"/>
      <c r="H9" s="7"/>
      <c r="I9" s="7"/>
      <c r="J9" s="5" t="s">
        <v>17</v>
      </c>
      <c r="K9" s="5"/>
      <c r="L9" s="16"/>
      <c r="M9" s="16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114" customHeight="1" spans="1:14">
      <c r="A11" s="5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41.1" customHeight="1" spans="1:14">
      <c r="A12" s="9" t="s">
        <v>25</v>
      </c>
      <c r="B12" s="10" t="s">
        <v>26</v>
      </c>
      <c r="C12" s="10" t="s">
        <v>27</v>
      </c>
      <c r="D12" s="10" t="s">
        <v>28</v>
      </c>
      <c r="E12" s="10"/>
      <c r="F12" s="10"/>
      <c r="G12" s="10" t="s">
        <v>29</v>
      </c>
      <c r="H12" s="10" t="s">
        <v>30</v>
      </c>
      <c r="I12" s="10" t="s">
        <v>12</v>
      </c>
      <c r="J12" s="10"/>
      <c r="K12" s="10" t="s">
        <v>14</v>
      </c>
      <c r="L12" s="10"/>
      <c r="M12" s="10" t="s">
        <v>31</v>
      </c>
      <c r="N12" s="10"/>
    </row>
    <row r="13" ht="33.75" customHeight="1" spans="1:14">
      <c r="A13" s="9"/>
      <c r="B13" s="11"/>
      <c r="C13" s="10"/>
      <c r="D13" s="8" t="s">
        <v>32</v>
      </c>
      <c r="E13" s="8"/>
      <c r="F13" s="8"/>
      <c r="G13" s="10" t="s">
        <v>33</v>
      </c>
      <c r="H13" s="10" t="s">
        <v>34</v>
      </c>
      <c r="I13" s="10">
        <v>10</v>
      </c>
      <c r="J13" s="10"/>
      <c r="K13" s="10">
        <v>10</v>
      </c>
      <c r="L13" s="10"/>
      <c r="M13" s="10"/>
      <c r="N13" s="10"/>
    </row>
    <row r="14" ht="34.5" customHeight="1" spans="1:14">
      <c r="A14" s="9"/>
      <c r="B14" s="11"/>
      <c r="C14" s="10"/>
      <c r="D14" s="8" t="s">
        <v>35</v>
      </c>
      <c r="E14" s="8"/>
      <c r="F14" s="8"/>
      <c r="G14" s="10" t="s">
        <v>36</v>
      </c>
      <c r="H14" s="10" t="s">
        <v>37</v>
      </c>
      <c r="I14" s="10">
        <v>10</v>
      </c>
      <c r="J14" s="10"/>
      <c r="K14" s="10">
        <v>10</v>
      </c>
      <c r="L14" s="10"/>
      <c r="M14" s="10"/>
      <c r="N14" s="10"/>
    </row>
    <row r="15" ht="85" customHeight="1" spans="1:14">
      <c r="A15" s="9"/>
      <c r="B15" s="11"/>
      <c r="C15" s="10"/>
      <c r="D15" s="8" t="s">
        <v>38</v>
      </c>
      <c r="E15" s="8"/>
      <c r="F15" s="8"/>
      <c r="G15" s="10" t="s">
        <v>39</v>
      </c>
      <c r="H15" s="10" t="s">
        <v>40</v>
      </c>
      <c r="I15" s="10">
        <v>4</v>
      </c>
      <c r="J15" s="10"/>
      <c r="K15" s="10">
        <v>4</v>
      </c>
      <c r="L15" s="10"/>
      <c r="M15" s="10"/>
      <c r="N15" s="10"/>
    </row>
    <row r="16" ht="32.25" customHeight="1" spans="1:14">
      <c r="A16" s="9"/>
      <c r="B16" s="11"/>
      <c r="C16" s="10"/>
      <c r="D16" s="8" t="s">
        <v>41</v>
      </c>
      <c r="E16" s="8"/>
      <c r="F16" s="8"/>
      <c r="G16" s="10" t="s">
        <v>42</v>
      </c>
      <c r="H16" s="10" t="s">
        <v>43</v>
      </c>
      <c r="I16" s="10">
        <v>16</v>
      </c>
      <c r="J16" s="10"/>
      <c r="K16" s="10">
        <v>16</v>
      </c>
      <c r="L16" s="10"/>
      <c r="M16" s="10"/>
      <c r="N16" s="10"/>
    </row>
    <row r="17" ht="102" customHeight="1" spans="1:14">
      <c r="A17" s="9"/>
      <c r="B17" s="11"/>
      <c r="C17" s="10" t="s">
        <v>44</v>
      </c>
      <c r="D17" s="8" t="s">
        <v>45</v>
      </c>
      <c r="E17" s="8"/>
      <c r="F17" s="8"/>
      <c r="G17" s="10" t="s">
        <v>46</v>
      </c>
      <c r="H17" s="12" t="s">
        <v>47</v>
      </c>
      <c r="I17" s="10">
        <v>10</v>
      </c>
      <c r="J17" s="10"/>
      <c r="K17" s="10">
        <v>8.57</v>
      </c>
      <c r="L17" s="10"/>
      <c r="M17" s="8" t="s">
        <v>48</v>
      </c>
      <c r="N17" s="8"/>
    </row>
    <row r="18" ht="39" customHeight="1" spans="1:14">
      <c r="A18" s="9"/>
      <c r="B18" s="13" t="s">
        <v>49</v>
      </c>
      <c r="C18" s="10" t="s">
        <v>50</v>
      </c>
      <c r="D18" s="8" t="s">
        <v>51</v>
      </c>
      <c r="E18" s="8"/>
      <c r="F18" s="8"/>
      <c r="G18" s="10" t="s">
        <v>52</v>
      </c>
      <c r="H18" s="10" t="s">
        <v>53</v>
      </c>
      <c r="I18" s="10">
        <v>10</v>
      </c>
      <c r="J18" s="10"/>
      <c r="K18" s="10">
        <v>10</v>
      </c>
      <c r="L18" s="10"/>
      <c r="M18" s="10"/>
      <c r="N18" s="10"/>
    </row>
    <row r="19" ht="172" customHeight="1" spans="1:14">
      <c r="A19" s="9"/>
      <c r="B19" s="10" t="s">
        <v>54</v>
      </c>
      <c r="C19" s="10" t="s">
        <v>55</v>
      </c>
      <c r="D19" s="8" t="s">
        <v>56</v>
      </c>
      <c r="E19" s="8"/>
      <c r="F19" s="8"/>
      <c r="G19" s="10" t="s">
        <v>57</v>
      </c>
      <c r="H19" s="10" t="s">
        <v>57</v>
      </c>
      <c r="I19" s="10">
        <v>10</v>
      </c>
      <c r="J19" s="10"/>
      <c r="K19" s="10">
        <v>9</v>
      </c>
      <c r="L19" s="10"/>
      <c r="M19" s="8" t="s">
        <v>58</v>
      </c>
      <c r="N19" s="8"/>
    </row>
    <row r="20" ht="145" customHeight="1" spans="1:14">
      <c r="A20" s="9"/>
      <c r="B20" s="10"/>
      <c r="C20" s="10"/>
      <c r="D20" s="8" t="s">
        <v>59</v>
      </c>
      <c r="E20" s="8"/>
      <c r="F20" s="8"/>
      <c r="G20" s="10" t="s">
        <v>57</v>
      </c>
      <c r="H20" s="10" t="s">
        <v>57</v>
      </c>
      <c r="I20" s="10">
        <v>10</v>
      </c>
      <c r="J20" s="10"/>
      <c r="K20" s="10">
        <v>9</v>
      </c>
      <c r="L20" s="10"/>
      <c r="M20" s="8" t="s">
        <v>60</v>
      </c>
      <c r="N20" s="8"/>
    </row>
    <row r="21" ht="149" customHeight="1" spans="1:14">
      <c r="A21" s="9"/>
      <c r="B21" s="10"/>
      <c r="C21" s="10"/>
      <c r="D21" s="8" t="s">
        <v>61</v>
      </c>
      <c r="E21" s="8"/>
      <c r="F21" s="8"/>
      <c r="G21" s="10" t="s">
        <v>57</v>
      </c>
      <c r="H21" s="10" t="s">
        <v>57</v>
      </c>
      <c r="I21" s="10">
        <v>5</v>
      </c>
      <c r="J21" s="10"/>
      <c r="K21" s="10">
        <v>4.5</v>
      </c>
      <c r="L21" s="10"/>
      <c r="M21" s="8" t="s">
        <v>62</v>
      </c>
      <c r="N21" s="8"/>
    </row>
    <row r="22" ht="63" customHeight="1" spans="1:14">
      <c r="A22" s="9"/>
      <c r="B22" s="10"/>
      <c r="C22" s="10" t="s">
        <v>63</v>
      </c>
      <c r="D22" s="8" t="s">
        <v>64</v>
      </c>
      <c r="E22" s="8"/>
      <c r="F22" s="8"/>
      <c r="G22" s="10" t="s">
        <v>65</v>
      </c>
      <c r="H22" s="10" t="s">
        <v>65</v>
      </c>
      <c r="I22" s="10">
        <v>5</v>
      </c>
      <c r="J22" s="10"/>
      <c r="K22" s="10">
        <v>5</v>
      </c>
      <c r="L22" s="10"/>
      <c r="M22" s="10"/>
      <c r="N22" s="10"/>
    </row>
    <row r="23" spans="1:14">
      <c r="A23" s="14" t="s">
        <v>66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7">
        <f>SUM(K13:L22,N6)</f>
        <v>96.07</v>
      </c>
      <c r="L23" s="17"/>
      <c r="M23" s="18"/>
      <c r="N23" s="18"/>
    </row>
  </sheetData>
  <mergeCells count="9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7"/>
    <mergeCell ref="B19:B22"/>
    <mergeCell ref="C13:C16"/>
    <mergeCell ref="C19:C21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2022-03-18T01:44:00Z</dcterms:created>
  <cp:lastPrinted>2025-03-12T14:42:00Z</cp:lastPrinted>
  <dcterms:modified xsi:type="dcterms:W3CDTF">2025-08-25T09:17:26Z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AE79C327CB6FA7A2C42DA8689CA9F947_43</vt:lpwstr>
  </property>
</Properties>
</file>